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0" yWindow="-120" windowWidth="29040" windowHeight="15990"/>
  </bookViews>
  <sheets>
    <sheet name="Приложение №16" sheetId="3" r:id="rId1"/>
  </sheets>
  <definedNames>
    <definedName name="_xlnm.Print_Titles" localSheetId="0">'Приложение №16'!$6:$8</definedName>
    <definedName name="_xlnm.Print_Area" localSheetId="0">'Приложение №16'!$B$1:$I$44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" l="1"/>
  <c r="H30" i="3"/>
  <c r="I30" i="3"/>
  <c r="I42" i="3"/>
  <c r="H42" i="3"/>
  <c r="G42" i="3"/>
  <c r="I37" i="3"/>
  <c r="H37" i="3"/>
  <c r="G37" i="3"/>
  <c r="I35" i="3"/>
  <c r="H35" i="3"/>
  <c r="G35" i="3"/>
  <c r="I33" i="3"/>
  <c r="H33" i="3"/>
  <c r="G33" i="3"/>
  <c r="I28" i="3"/>
  <c r="H28" i="3"/>
  <c r="G28" i="3"/>
  <c r="I26" i="3"/>
  <c r="H26" i="3"/>
  <c r="G26" i="3"/>
  <c r="I23" i="3"/>
  <c r="H23" i="3"/>
  <c r="G23" i="3"/>
  <c r="I20" i="3"/>
  <c r="H20" i="3"/>
  <c r="G20" i="3"/>
  <c r="I19" i="3"/>
  <c r="H19" i="3"/>
  <c r="G19" i="3"/>
  <c r="I17" i="3"/>
  <c r="H17" i="3"/>
  <c r="I16" i="3"/>
  <c r="H16" i="3"/>
  <c r="G16" i="3"/>
  <c r="I13" i="3"/>
  <c r="H13" i="3"/>
  <c r="G13" i="3"/>
  <c r="H11" i="3"/>
  <c r="I11" i="3"/>
  <c r="G11" i="3"/>
  <c r="D41" i="3" l="1"/>
  <c r="E41" i="3"/>
  <c r="E40" i="3" s="1"/>
  <c r="G41" i="3"/>
  <c r="G40" i="3" s="1"/>
  <c r="H41" i="3"/>
  <c r="H40" i="3" s="1"/>
  <c r="I41" i="3"/>
  <c r="I40" i="3" s="1"/>
  <c r="C41" i="3"/>
  <c r="C40" i="3" s="1"/>
  <c r="D40" i="3"/>
  <c r="D38" i="3"/>
  <c r="E38" i="3"/>
  <c r="G38" i="3"/>
  <c r="H38" i="3"/>
  <c r="I38" i="3"/>
  <c r="C38" i="3"/>
  <c r="D36" i="3"/>
  <c r="E36" i="3"/>
  <c r="G36" i="3"/>
  <c r="H36" i="3"/>
  <c r="I36" i="3"/>
  <c r="C36" i="3"/>
  <c r="D34" i="3"/>
  <c r="E34" i="3"/>
  <c r="G34" i="3"/>
  <c r="H34" i="3"/>
  <c r="I34" i="3"/>
  <c r="C34" i="3"/>
  <c r="D32" i="3"/>
  <c r="D31" i="3" s="1"/>
  <c r="E32" i="3"/>
  <c r="G32" i="3"/>
  <c r="H32" i="3"/>
  <c r="H31" i="3" s="1"/>
  <c r="I32" i="3"/>
  <c r="C32" i="3"/>
  <c r="E31" i="3"/>
  <c r="D29" i="3"/>
  <c r="E29" i="3"/>
  <c r="G29" i="3"/>
  <c r="H29" i="3"/>
  <c r="I29" i="3"/>
  <c r="C29" i="3"/>
  <c r="D27" i="3"/>
  <c r="E27" i="3"/>
  <c r="G27" i="3"/>
  <c r="H27" i="3"/>
  <c r="I27" i="3"/>
  <c r="C27" i="3"/>
  <c r="D25" i="3"/>
  <c r="D24" i="3" s="1"/>
  <c r="E25" i="3"/>
  <c r="G25" i="3"/>
  <c r="H25" i="3"/>
  <c r="I25" i="3"/>
  <c r="C25" i="3"/>
  <c r="E24" i="3"/>
  <c r="D22" i="3"/>
  <c r="D21" i="3" s="1"/>
  <c r="E22" i="3"/>
  <c r="G22" i="3"/>
  <c r="G21" i="3" s="1"/>
  <c r="H22" i="3"/>
  <c r="H21" i="3" s="1"/>
  <c r="I22" i="3"/>
  <c r="I21" i="3" s="1"/>
  <c r="C22" i="3"/>
  <c r="E21" i="3"/>
  <c r="C21" i="3"/>
  <c r="D18" i="3"/>
  <c r="E18" i="3"/>
  <c r="G18" i="3"/>
  <c r="H18" i="3"/>
  <c r="I18" i="3"/>
  <c r="C18" i="3"/>
  <c r="D14" i="3"/>
  <c r="E14" i="3"/>
  <c r="D15" i="3"/>
  <c r="E15" i="3"/>
  <c r="G15" i="3"/>
  <c r="G14" i="3" s="1"/>
  <c r="H15" i="3"/>
  <c r="H14" i="3" s="1"/>
  <c r="I15" i="3"/>
  <c r="I14" i="3" s="1"/>
  <c r="C15" i="3"/>
  <c r="C14" i="3" s="1"/>
  <c r="G12" i="3"/>
  <c r="H12" i="3"/>
  <c r="I12" i="3"/>
  <c r="G10" i="3"/>
  <c r="H10" i="3"/>
  <c r="I10" i="3"/>
  <c r="D12" i="3"/>
  <c r="E12" i="3"/>
  <c r="C12" i="3"/>
  <c r="D10" i="3"/>
  <c r="D9" i="3" s="1"/>
  <c r="E10" i="3"/>
  <c r="E9" i="3" s="1"/>
  <c r="C10" i="3"/>
  <c r="D43" i="3" l="1"/>
  <c r="G9" i="3"/>
  <c r="E43" i="3"/>
  <c r="C24" i="3"/>
  <c r="C31" i="3"/>
  <c r="C43" i="3" s="1"/>
  <c r="I24" i="3"/>
  <c r="H24" i="3"/>
  <c r="I31" i="3"/>
  <c r="G31" i="3"/>
  <c r="G24" i="3"/>
  <c r="I9" i="3"/>
  <c r="H9" i="3"/>
  <c r="C9" i="3"/>
  <c r="H43" i="3" l="1"/>
  <c r="I43" i="3"/>
  <c r="G43" i="3"/>
</calcChain>
</file>

<file path=xl/sharedStrings.xml><?xml version="1.0" encoding="utf-8"?>
<sst xmlns="http://schemas.openxmlformats.org/spreadsheetml/2006/main" count="84" uniqueCount="62">
  <si>
    <t>Наименование</t>
  </si>
  <si>
    <t>(тыс.рублей)</t>
  </si>
  <si>
    <t>Подпрограмма "Развитие дошкольного, общего образования и дополнительного образования детей"</t>
  </si>
  <si>
    <t>Подпрограмма "Содействие развитию жилищного строительства"</t>
  </si>
  <si>
    <t>Подпрограмма "Обеспечение прав граждан на доступ к культурным ценностям и информации"</t>
  </si>
  <si>
    <t>2021 год</t>
  </si>
  <si>
    <t>размер,%</t>
  </si>
  <si>
    <t>Софинансирование расходных обязательств (субсидии) за счет средств бюджета района в соответствии с Порядками, утвержденными гос.программами ХМАО-Югры</t>
  </si>
  <si>
    <t>Муниципальная программа «Управление в сфере муниципальных финансов в Нижневартовском районе»</t>
  </si>
  <si>
    <t>Муниципальная программа «Развитие физической культуры и спорта в Нижневартовском районе»</t>
  </si>
  <si>
    <t>Муниципальная программа "Профилактика правонарушений в сфере общественного порядка в Нижневартовском районе"</t>
  </si>
  <si>
    <t xml:space="preserve">проект </t>
  </si>
  <si>
    <t>к пояснительной записке</t>
  </si>
  <si>
    <t>Муниципальная программа «Культурное пространство Нижневартовского района»</t>
  </si>
  <si>
    <t>2022 год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</si>
  <si>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</si>
  <si>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 xml:space="preserve">Подпрограмма "Градостроительная деятельность" </t>
  </si>
  <si>
    <t>Муниципальная программа  «Жилищно-коммунальный комплекс и городская среда в Нижневартовском районе»</t>
  </si>
  <si>
    <t xml:space="preserve">Подпрограмма "Создание условий для обеспечения качественными коммунальными услугами" </t>
  </si>
  <si>
    <t xml:space="preserve">Подпрограмма "Обеспечение равных прав потребителей на получение энергетических ресурсов" </t>
  </si>
  <si>
    <t>ИТОГО</t>
  </si>
  <si>
    <t>Приложение 6</t>
  </si>
  <si>
    <t>Софинансирование расходных обязательств за счет средств бюджета района в соответствии с Порядками, утвержденными государственными программами Ханты-Мансийского автономного округа-Югры на 2021 год и плановый период 2022 и 2023 годов</t>
  </si>
  <si>
    <t>2023 год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</si>
  <si>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</si>
  <si>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0140182050</t>
  </si>
  <si>
    <t>Муниципальная программа «Развитие образования в Нижневартовском районе»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</si>
  <si>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</si>
  <si>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</si>
  <si>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Подпрограмма  "Организация в каникулярное время отдыха, оздоровления, занятости детей, подростков и молодежи района"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</si>
  <si>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</si>
  <si>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051A155190</t>
  </si>
  <si>
    <t>0510182520</t>
  </si>
  <si>
    <t>Развитие сферы культуры в муниципальных образованиях автономного округа</t>
  </si>
  <si>
    <t>Государственная поддержка отрасли культуры (Региональный проект "Культурная среда")</t>
  </si>
  <si>
    <t>0600382130</t>
  </si>
  <si>
    <t>0600382110</t>
  </si>
  <si>
    <t>Софинансирование расходов муниципальных образований по развитию сети спортивных объектов шаговой доступности</t>
  </si>
  <si>
    <t>071I482380</t>
  </si>
  <si>
    <t>Подпрограмма  «Развитие малого и среднего предпринимательства в Нижневартовском районе»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</si>
  <si>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</si>
  <si>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09301L4970</t>
  </si>
  <si>
    <t xml:space="preserve">Муниципальная программа "Развитие жилищной сферы в Нижневартовском районе"  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</si>
  <si>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</si>
  <si>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</si>
  <si>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</si>
  <si>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</si>
  <si>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Подпрограмма "Обеспечение мерами государственной поддержки по улучшению жилищных условий отдельных категорий граждан"</t>
  </si>
  <si>
    <t>Реализация мероприятий по обеспечению жильем молодых семей</t>
  </si>
  <si>
    <t>105F255550</t>
  </si>
  <si>
    <t>1010282591</t>
  </si>
  <si>
    <t>Реализация полномочий в сфере жилищно-коммунального комплекса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</si>
  <si>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</si>
  <si>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</si>
  <si>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«Формирование комфортной городской среды»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</si>
  <si>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</si>
  <si>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1100182300</t>
  </si>
  <si>
    <t>2210186010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</si>
  <si>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</si>
  <si>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 xml:space="preserve">Дотации из бюджета муниципального района на выравнивание бюджетной обеспеченности поселений </t>
  </si>
  <si>
    <t>Субсидии бюджетам поселений на создание условий для деятельности народных дружин *</t>
  </si>
  <si>
    <t>* Софинансирование за счет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</si>
</sst>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5">
    <xf numFmtId="0" fontId="0" fillId="0" borderId="0" xfId="0"/>
    <xf numFmtId="0" fontId="1" fillId="0" borderId="0" xfId="1" applyFill="1"/>
    <xf numFmtId="0" fontId="1" fillId="0" borderId="0" xfId="1" applyFill="1" applyAlignment="1">
      <alignment horizontal="center" vertical="center"/>
    </xf>
    <xf numFmtId="1" fontId="1" fillId="0" borderId="0" xfId="1" applyNumberFormat="1" applyFill="1"/>
    <xf numFmtId="0" fontId="4" fillId="0" borderId="0" xfId="1" applyFont="1" applyFill="1" applyAlignment="1">
      <alignment horizontal="right" vertical="center"/>
    </xf>
    <xf numFmtId="0" fontId="5" fillId="0" borderId="0" xfId="1" applyFont="1" applyFill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" fontId="7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1" xfId="1" applyNumberFormat="1" applyFont="1" applyFill="1" applyBorder="1" applyAlignment="1">
      <alignment horizontal="center"/>
    </xf>
    <xf numFmtId="0" fontId="9" fillId="0" borderId="5" xfId="2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left" vertical="center" wrapText="1"/>
      <protection hidden="1"/>
    </xf>
    <xf numFmtId="164" fontId="10" fillId="0" borderId="1" xfId="2" applyNumberFormat="1" applyFont="1" applyFill="1" applyBorder="1" applyAlignment="1" applyProtection="1">
      <alignment horizontal="center"/>
      <protection hidden="1"/>
    </xf>
    <xf numFmtId="0" fontId="9" fillId="0" borderId="2" xfId="2" applyFont="1" applyFill="1" applyBorder="1" applyAlignment="1" applyProtection="1">
      <alignment horizontal="center" wrapText="1"/>
      <protection hidden="1"/>
    </xf>
    <xf numFmtId="0" fontId="9" fillId="0" borderId="3" xfId="2" applyFont="1" applyFill="1" applyBorder="1" applyAlignment="1" applyProtection="1">
      <alignment horizontal="center" wrapText="1"/>
      <protection hidden="1"/>
    </xf>
    <xf numFmtId="0" fontId="9" fillId="0" borderId="1" xfId="2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center"/>
      <protection hidden="1"/>
    </xf>
    <xf numFmtId="0" fontId="9" fillId="0" borderId="4" xfId="2" applyFont="1" applyFill="1" applyBorder="1" applyAlignment="1" applyProtection="1">
      <alignment horizontal="center" wrapText="1"/>
      <protection hidden="1"/>
    </xf>
    <xf numFmtId="1" fontId="1" fillId="0" borderId="1" xfId="1" applyNumberFormat="1" applyFill="1" applyBorder="1" applyAlignment="1">
      <alignment horizontal="center"/>
    </xf>
    <xf numFmtId="0" fontId="2" fillId="0" borderId="1" xfId="2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="80" zoomScaleNormal="80" zoomScaleSheetLayoutView="100" workbookViewId="0">
      <pane xSplit="2" ySplit="7" topLeftCell="C8" activePane="bottomRight" state="frozen"/>
      <selection pane="topRight" activeCell="B1" sqref="B1"/>
      <selection pane="bottomLeft" activeCell="A10" sqref="A10"/>
      <selection pane="bottomRight" activeCell="E21" sqref="E21"/>
    </sheetView>
  </sheetViews>
  <sheetFormatPr defaultColWidth="9.140625" defaultRowHeight="12.75" x14ac:dyDescent="0.2"/>
  <cols>
    <col min="1" max="1" width="14.5703125" style="1" hidden="1" customWidth="1"/>
    <col min="2" max="2" width="77.140625" style="1" customWidth="1"/>
    <col min="3" max="3" width="16" style="2" customWidth="1"/>
    <col min="4" max="4" width="15" style="2" customWidth="1"/>
    <col min="5" max="5" width="15.85546875" style="2" customWidth="1"/>
    <col min="6" max="6" width="10.85546875" style="3" customWidth="1"/>
    <col min="7" max="7" width="16" style="2" customWidth="1"/>
    <col min="8" max="8" width="16.5703125" style="2" customWidth="1"/>
    <col min="9" max="9" width="14.28515625" style="2" customWidth="1"/>
    <col min="10" max="249" width="9.140625" style="1" customWidth="1"/>
    <col min="250" max="16384" width="9.140625" style="1"/>
  </cols>
  <sheetData>
    <row r="1" spans="1:9" ht="18.75" x14ac:dyDescent="0.2">
      <c r="I1" s="4" t="s">
        <v>21</v>
      </c>
    </row>
    <row r="2" spans="1:9" ht="18.75" x14ac:dyDescent="0.2">
      <c r="I2" s="4" t="s">
        <v>12</v>
      </c>
    </row>
    <row r="3" spans="1:9" ht="9.75" customHeight="1" x14ac:dyDescent="0.2">
      <c r="I3" s="4"/>
    </row>
    <row r="4" spans="1:9" s="5" customFormat="1" ht="39.75" customHeight="1" x14ac:dyDescent="0.25">
      <c r="B4" s="22" t="s">
        <v>22</v>
      </c>
      <c r="C4" s="22"/>
      <c r="D4" s="22"/>
      <c r="E4" s="22"/>
      <c r="F4" s="22"/>
      <c r="G4" s="22"/>
      <c r="H4" s="22"/>
      <c r="I4" s="22"/>
    </row>
    <row r="5" spans="1:9" ht="15" x14ac:dyDescent="0.25">
      <c r="B5" s="6"/>
      <c r="C5" s="7"/>
      <c r="D5" s="7"/>
      <c r="E5" s="7"/>
      <c r="G5" s="7"/>
      <c r="H5" s="7"/>
      <c r="I5" s="7" t="s">
        <v>1</v>
      </c>
    </row>
    <row r="6" spans="1:9" ht="62.25" customHeight="1" x14ac:dyDescent="0.25">
      <c r="B6" s="23" t="s">
        <v>0</v>
      </c>
      <c r="C6" s="23" t="s">
        <v>11</v>
      </c>
      <c r="D6" s="23"/>
      <c r="E6" s="23"/>
      <c r="F6" s="24" t="s">
        <v>7</v>
      </c>
      <c r="G6" s="24"/>
      <c r="H6" s="24"/>
      <c r="I6" s="24"/>
    </row>
    <row r="7" spans="1:9" ht="16.5" customHeight="1" x14ac:dyDescent="0.2">
      <c r="B7" s="23"/>
      <c r="C7" s="8" t="s">
        <v>5</v>
      </c>
      <c r="D7" s="8" t="s">
        <v>14</v>
      </c>
      <c r="E7" s="8" t="s">
        <v>23</v>
      </c>
      <c r="F7" s="9" t="s">
        <v>6</v>
      </c>
      <c r="G7" s="8" t="s">
        <v>5</v>
      </c>
      <c r="H7" s="8" t="s">
        <v>14</v>
      </c>
      <c r="I7" s="8" t="s">
        <v>23</v>
      </c>
    </row>
    <row r="8" spans="1:9" ht="14.25" x14ac:dyDescent="0.2">
      <c r="B8" s="10">
        <v>1</v>
      </c>
      <c r="C8" s="8">
        <v>2</v>
      </c>
      <c r="D8" s="8">
        <v>3</v>
      </c>
      <c r="E8" s="8">
        <v>4</v>
      </c>
      <c r="F8" s="11">
        <v>5</v>
      </c>
      <c r="G8" s="8">
        <v>6</v>
      </c>
      <c r="H8" s="8">
        <v>7</v>
      </c>
      <c r="I8" s="8">
        <v>8</v>
      </c>
    </row>
    <row r="9" spans="1:9" ht="28.5" x14ac:dyDescent="0.25">
      <c r="A9" s="12" t="s">
        <v>25</v>
      </c>
      <c r="B9" s="13" t="s">
        <v>26</v>
      </c>
      <c r="C9" s="14">
        <f>C10+C12</f>
        <v>17352.400000000001</v>
      </c>
      <c r="D9" s="14">
        <f t="shared" ref="D9:E9" si="0">D10+D12</f>
        <v>17352.400000000001</v>
      </c>
      <c r="E9" s="14">
        <f t="shared" si="0"/>
        <v>17352.400000000001</v>
      </c>
      <c r="F9" s="14"/>
      <c r="G9" s="14">
        <f t="shared" ref="G9" si="1">G10+G12</f>
        <v>13578.966666666667</v>
      </c>
      <c r="H9" s="14">
        <f t="shared" ref="H9" si="2">H10+H12</f>
        <v>13578.966666666667</v>
      </c>
      <c r="I9" s="14">
        <f t="shared" ref="I9" si="3">I10+I12</f>
        <v>13578.966666666667</v>
      </c>
    </row>
    <row r="10" spans="1:9" ht="28.5" x14ac:dyDescent="0.25">
      <c r="A10" s="15" t="s">
        <v>27</v>
      </c>
      <c r="B10" s="13" t="s">
        <v>2</v>
      </c>
      <c r="C10" s="14">
        <f>C11</f>
        <v>11320.3</v>
      </c>
      <c r="D10" s="14">
        <f t="shared" ref="D10:E10" si="4">D11</f>
        <v>11320.3</v>
      </c>
      <c r="E10" s="14">
        <f t="shared" si="4"/>
        <v>11320.3</v>
      </c>
      <c r="F10" s="14"/>
      <c r="G10" s="14">
        <f t="shared" ref="G10" si="5">G11</f>
        <v>7546.8666666666659</v>
      </c>
      <c r="H10" s="14">
        <f t="shared" ref="H10" si="6">H11</f>
        <v>7546.8666666666659</v>
      </c>
      <c r="I10" s="14">
        <f t="shared" ref="I10" si="7">I11</f>
        <v>7546.8666666666659</v>
      </c>
    </row>
    <row r="11" spans="1:9" ht="45" x14ac:dyDescent="0.25">
      <c r="A11" s="16" t="s">
        <v>27</v>
      </c>
      <c r="B11" s="17" t="s">
        <v>28</v>
      </c>
      <c r="C11" s="18">
        <v>11320.3</v>
      </c>
      <c r="D11" s="18">
        <v>11320.3</v>
      </c>
      <c r="E11" s="18">
        <v>11320.3</v>
      </c>
      <c r="F11" s="20">
        <v>40</v>
      </c>
      <c r="G11" s="18">
        <f>C11/(100-$F11)*$F11</f>
        <v>7546.8666666666659</v>
      </c>
      <c r="H11" s="18">
        <f t="shared" ref="H11:I11" si="8">D11/(100-$F11)*$F11</f>
        <v>7546.8666666666659</v>
      </c>
      <c r="I11" s="18">
        <f t="shared" si="8"/>
        <v>7546.8666666666659</v>
      </c>
    </row>
    <row r="12" spans="1:9" ht="28.5" x14ac:dyDescent="0.25">
      <c r="A12" s="15" t="s">
        <v>25</v>
      </c>
      <c r="B12" s="13" t="s">
        <v>29</v>
      </c>
      <c r="C12" s="14">
        <f>C13</f>
        <v>6032.1</v>
      </c>
      <c r="D12" s="14">
        <f t="shared" ref="D12:E12" si="9">D13</f>
        <v>6032.1</v>
      </c>
      <c r="E12" s="14">
        <f t="shared" si="9"/>
        <v>6032.1</v>
      </c>
      <c r="F12" s="14"/>
      <c r="G12" s="14">
        <f t="shared" ref="G12" si="10">G13</f>
        <v>6032.1</v>
      </c>
      <c r="H12" s="14">
        <f t="shared" ref="H12" si="11">H13</f>
        <v>6032.1</v>
      </c>
      <c r="I12" s="14">
        <f t="shared" ref="I12" si="12">I13</f>
        <v>6032.1</v>
      </c>
    </row>
    <row r="13" spans="1:9" ht="60" x14ac:dyDescent="0.25">
      <c r="A13" s="16" t="s">
        <v>25</v>
      </c>
      <c r="B13" s="17" t="s">
        <v>30</v>
      </c>
      <c r="C13" s="18">
        <v>6032.1</v>
      </c>
      <c r="D13" s="18">
        <v>6032.1</v>
      </c>
      <c r="E13" s="18">
        <v>6032.1</v>
      </c>
      <c r="F13" s="20">
        <v>50</v>
      </c>
      <c r="G13" s="18">
        <f>C13/(100-$F13)*$F13</f>
        <v>6032.1</v>
      </c>
      <c r="H13" s="18">
        <f t="shared" ref="H13" si="13">D13/(100-$F13)*$F13</f>
        <v>6032.1</v>
      </c>
      <c r="I13" s="18">
        <f t="shared" ref="I13" si="14">E13/(100-$F13)*$F13</f>
        <v>6032.1</v>
      </c>
    </row>
    <row r="14" spans="1:9" ht="28.5" x14ac:dyDescent="0.25">
      <c r="A14" s="15" t="s">
        <v>31</v>
      </c>
      <c r="B14" s="13" t="s">
        <v>13</v>
      </c>
      <c r="C14" s="14">
        <f>C15</f>
        <v>21363.7</v>
      </c>
      <c r="D14" s="14">
        <f t="shared" ref="D14:I14" si="15">D15</f>
        <v>529.9</v>
      </c>
      <c r="E14" s="14">
        <f t="shared" si="15"/>
        <v>529.9</v>
      </c>
      <c r="F14" s="14"/>
      <c r="G14" s="14">
        <f t="shared" si="15"/>
        <v>557.77499999999998</v>
      </c>
      <c r="H14" s="14">
        <f t="shared" si="15"/>
        <v>132.47499999999999</v>
      </c>
      <c r="I14" s="14">
        <f t="shared" si="15"/>
        <v>132.47499999999999</v>
      </c>
    </row>
    <row r="15" spans="1:9" ht="28.5" x14ac:dyDescent="0.25">
      <c r="A15" s="15" t="s">
        <v>31</v>
      </c>
      <c r="B15" s="13" t="s">
        <v>4</v>
      </c>
      <c r="C15" s="14">
        <f>C16+C17</f>
        <v>21363.7</v>
      </c>
      <c r="D15" s="14">
        <f t="shared" ref="D15:I15" si="16">D16+D17</f>
        <v>529.9</v>
      </c>
      <c r="E15" s="14">
        <f t="shared" si="16"/>
        <v>529.9</v>
      </c>
      <c r="F15" s="14"/>
      <c r="G15" s="14">
        <f t="shared" si="16"/>
        <v>557.77499999999998</v>
      </c>
      <c r="H15" s="14">
        <f t="shared" si="16"/>
        <v>132.47499999999999</v>
      </c>
      <c r="I15" s="14">
        <f t="shared" si="16"/>
        <v>132.47499999999999</v>
      </c>
    </row>
    <row r="16" spans="1:9" ht="15" x14ac:dyDescent="0.25">
      <c r="A16" s="16" t="s">
        <v>32</v>
      </c>
      <c r="B16" s="17" t="s">
        <v>33</v>
      </c>
      <c r="C16" s="18">
        <v>529.9</v>
      </c>
      <c r="D16" s="18">
        <v>529.9</v>
      </c>
      <c r="E16" s="18">
        <v>529.9</v>
      </c>
      <c r="F16" s="20">
        <v>20</v>
      </c>
      <c r="G16" s="18">
        <f t="shared" ref="G16" si="17">C16/(100-$F16)*$F16</f>
        <v>132.47499999999999</v>
      </c>
      <c r="H16" s="18">
        <f t="shared" ref="H16:H17" si="18">D16/(100-$F16)*$F16</f>
        <v>132.47499999999999</v>
      </c>
      <c r="I16" s="18">
        <f t="shared" ref="I16:I17" si="19">E16/(100-$F16)*$F16</f>
        <v>132.47499999999999</v>
      </c>
    </row>
    <row r="17" spans="1:9" ht="30" x14ac:dyDescent="0.25">
      <c r="A17" s="16" t="s">
        <v>31</v>
      </c>
      <c r="B17" s="17" t="s">
        <v>34</v>
      </c>
      <c r="C17" s="18">
        <v>20833.8</v>
      </c>
      <c r="D17" s="18">
        <v>0</v>
      </c>
      <c r="E17" s="18">
        <v>0</v>
      </c>
      <c r="F17" s="20">
        <v>2</v>
      </c>
      <c r="G17" s="18">
        <v>425.3</v>
      </c>
      <c r="H17" s="18">
        <f t="shared" si="18"/>
        <v>0</v>
      </c>
      <c r="I17" s="18">
        <f t="shared" si="19"/>
        <v>0</v>
      </c>
    </row>
    <row r="18" spans="1:9" ht="28.5" x14ac:dyDescent="0.25">
      <c r="A18" s="15" t="s">
        <v>35</v>
      </c>
      <c r="B18" s="13" t="s">
        <v>9</v>
      </c>
      <c r="C18" s="14">
        <f>C19+C20</f>
        <v>5106.8</v>
      </c>
      <c r="D18" s="14">
        <f t="shared" ref="D18:I18" si="20">D19+D20</f>
        <v>1174.9000000000001</v>
      </c>
      <c r="E18" s="14">
        <f t="shared" si="20"/>
        <v>1455.1</v>
      </c>
      <c r="F18" s="14"/>
      <c r="G18" s="14">
        <f t="shared" si="20"/>
        <v>1276.7</v>
      </c>
      <c r="H18" s="14">
        <f t="shared" si="20"/>
        <v>293.72500000000002</v>
      </c>
      <c r="I18" s="14">
        <f t="shared" si="20"/>
        <v>363.77499999999998</v>
      </c>
    </row>
    <row r="19" spans="1:9" ht="75" x14ac:dyDescent="0.25">
      <c r="A19" s="16" t="s">
        <v>36</v>
      </c>
      <c r="B19" s="17" t="s">
        <v>24</v>
      </c>
      <c r="C19" s="18">
        <v>4161.3</v>
      </c>
      <c r="D19" s="18">
        <v>1070</v>
      </c>
      <c r="E19" s="18">
        <v>1070</v>
      </c>
      <c r="F19" s="20">
        <v>20</v>
      </c>
      <c r="G19" s="18">
        <f t="shared" ref="G19:G20" si="21">C19/(100-$F19)*$F19</f>
        <v>1040.325</v>
      </c>
      <c r="H19" s="18">
        <f t="shared" ref="H19:H20" si="22">D19/(100-$F19)*$F19</f>
        <v>267.5</v>
      </c>
      <c r="I19" s="18">
        <f t="shared" ref="I19:I20" si="23">E19/(100-$F19)*$F19</f>
        <v>267.5</v>
      </c>
    </row>
    <row r="20" spans="1:9" ht="30" x14ac:dyDescent="0.25">
      <c r="A20" s="16" t="s">
        <v>35</v>
      </c>
      <c r="B20" s="17" t="s">
        <v>37</v>
      </c>
      <c r="C20" s="18">
        <v>945.5</v>
      </c>
      <c r="D20" s="18">
        <v>104.9</v>
      </c>
      <c r="E20" s="18">
        <v>385.1</v>
      </c>
      <c r="F20" s="20">
        <v>20</v>
      </c>
      <c r="G20" s="18">
        <f t="shared" si="21"/>
        <v>236.375</v>
      </c>
      <c r="H20" s="18">
        <f t="shared" si="22"/>
        <v>26.225000000000001</v>
      </c>
      <c r="I20" s="18">
        <f t="shared" si="23"/>
        <v>96.275000000000006</v>
      </c>
    </row>
    <row r="21" spans="1:9" ht="57" x14ac:dyDescent="0.25">
      <c r="A21" s="15" t="s">
        <v>38</v>
      </c>
      <c r="B21" s="13" t="s">
        <v>15</v>
      </c>
      <c r="C21" s="14">
        <f>C22</f>
        <v>2097.4</v>
      </c>
      <c r="D21" s="14">
        <f t="shared" ref="D21:I22" si="24">D22</f>
        <v>2097.4</v>
      </c>
      <c r="E21" s="14">
        <f t="shared" si="24"/>
        <v>2097.4</v>
      </c>
      <c r="F21" s="14"/>
      <c r="G21" s="14">
        <f t="shared" si="24"/>
        <v>736.92432432432429</v>
      </c>
      <c r="H21" s="14">
        <f t="shared" si="24"/>
        <v>736.92432432432429</v>
      </c>
      <c r="I21" s="14">
        <f t="shared" si="24"/>
        <v>736.92432432432429</v>
      </c>
    </row>
    <row r="22" spans="1:9" ht="28.5" x14ac:dyDescent="0.25">
      <c r="A22" s="15" t="s">
        <v>38</v>
      </c>
      <c r="B22" s="13" t="s">
        <v>39</v>
      </c>
      <c r="C22" s="14">
        <f>C23</f>
        <v>2097.4</v>
      </c>
      <c r="D22" s="14">
        <f t="shared" si="24"/>
        <v>2097.4</v>
      </c>
      <c r="E22" s="14">
        <f t="shared" si="24"/>
        <v>2097.4</v>
      </c>
      <c r="F22" s="14"/>
      <c r="G22" s="14">
        <f t="shared" si="24"/>
        <v>736.92432432432429</v>
      </c>
      <c r="H22" s="14">
        <f t="shared" si="24"/>
        <v>736.92432432432429</v>
      </c>
      <c r="I22" s="14">
        <f t="shared" si="24"/>
        <v>736.92432432432429</v>
      </c>
    </row>
    <row r="23" spans="1:9" ht="45" x14ac:dyDescent="0.25">
      <c r="A23" s="16" t="s">
        <v>38</v>
      </c>
      <c r="B23" s="17" t="s">
        <v>40</v>
      </c>
      <c r="C23" s="18">
        <v>2097.4</v>
      </c>
      <c r="D23" s="18">
        <v>2097.4</v>
      </c>
      <c r="E23" s="18">
        <v>2097.4</v>
      </c>
      <c r="F23" s="20">
        <v>26</v>
      </c>
      <c r="G23" s="18">
        <f>C23/(100-$F23)*$F23</f>
        <v>736.92432432432429</v>
      </c>
      <c r="H23" s="18">
        <f t="shared" ref="H23" si="25">D23/(100-$F23)*$F23</f>
        <v>736.92432432432429</v>
      </c>
      <c r="I23" s="18">
        <f t="shared" ref="I23" si="26">E23/(100-$F23)*$F23</f>
        <v>736.92432432432429</v>
      </c>
    </row>
    <row r="24" spans="1:9" ht="28.5" x14ac:dyDescent="0.25">
      <c r="A24" s="15" t="s">
        <v>41</v>
      </c>
      <c r="B24" s="13" t="s">
        <v>42</v>
      </c>
      <c r="C24" s="14">
        <f>C25+C27+C29</f>
        <v>81184.399999999994</v>
      </c>
      <c r="D24" s="14">
        <f t="shared" ref="D24:I24" si="27">D25+D27+D29</f>
        <v>73529.7</v>
      </c>
      <c r="E24" s="14">
        <f t="shared" si="27"/>
        <v>40915.5</v>
      </c>
      <c r="F24" s="14"/>
      <c r="G24" s="14">
        <f t="shared" si="27"/>
        <v>9850.9968066232996</v>
      </c>
      <c r="H24" s="14">
        <f t="shared" si="27"/>
        <v>8901.5040212891763</v>
      </c>
      <c r="I24" s="14">
        <f t="shared" si="27"/>
        <v>4870.9541691306913</v>
      </c>
    </row>
    <row r="25" spans="1:9" ht="15" x14ac:dyDescent="0.25">
      <c r="A25" s="15" t="s">
        <v>43</v>
      </c>
      <c r="B25" s="13" t="s">
        <v>16</v>
      </c>
      <c r="C25" s="14">
        <f>C26</f>
        <v>8900</v>
      </c>
      <c r="D25" s="14">
        <f t="shared" ref="D25:I25" si="28">D26</f>
        <v>8900</v>
      </c>
      <c r="E25" s="14">
        <f t="shared" si="28"/>
        <v>0</v>
      </c>
      <c r="F25" s="14"/>
      <c r="G25" s="14">
        <f t="shared" si="28"/>
        <v>1100</v>
      </c>
      <c r="H25" s="14">
        <f t="shared" si="28"/>
        <v>1100</v>
      </c>
      <c r="I25" s="14">
        <f t="shared" si="28"/>
        <v>0</v>
      </c>
    </row>
    <row r="26" spans="1:9" ht="45" x14ac:dyDescent="0.25">
      <c r="A26" s="16" t="s">
        <v>43</v>
      </c>
      <c r="B26" s="17" t="s">
        <v>44</v>
      </c>
      <c r="C26" s="18">
        <v>8900</v>
      </c>
      <c r="D26" s="18">
        <v>8900</v>
      </c>
      <c r="E26" s="18">
        <v>0</v>
      </c>
      <c r="F26" s="20">
        <v>11</v>
      </c>
      <c r="G26" s="18">
        <f>C26/(100-$F26)*$F26</f>
        <v>1100</v>
      </c>
      <c r="H26" s="18">
        <f t="shared" ref="H26" si="29">D26/(100-$F26)*$F26</f>
        <v>1100</v>
      </c>
      <c r="I26" s="18">
        <f t="shared" ref="I26" si="30">E26/(100-$F26)*$F26</f>
        <v>0</v>
      </c>
    </row>
    <row r="27" spans="1:9" ht="15" x14ac:dyDescent="0.25">
      <c r="A27" s="15" t="s">
        <v>45</v>
      </c>
      <c r="B27" s="13" t="s">
        <v>3</v>
      </c>
      <c r="C27" s="14">
        <f>C28</f>
        <v>69705.2</v>
      </c>
      <c r="D27" s="14">
        <f t="shared" ref="D27:I27" si="31">D28</f>
        <v>62002.5</v>
      </c>
      <c r="E27" s="14">
        <f t="shared" si="31"/>
        <v>38294.199999999997</v>
      </c>
      <c r="F27" s="14"/>
      <c r="G27" s="14">
        <f t="shared" si="31"/>
        <v>8615.2494382022469</v>
      </c>
      <c r="H27" s="14">
        <f t="shared" si="31"/>
        <v>7663.2303370786512</v>
      </c>
      <c r="I27" s="14">
        <f t="shared" si="31"/>
        <v>4732.9910112359548</v>
      </c>
    </row>
    <row r="28" spans="1:9" ht="150" x14ac:dyDescent="0.25">
      <c r="A28" s="16" t="s">
        <v>45</v>
      </c>
      <c r="B28" s="17" t="s">
        <v>46</v>
      </c>
      <c r="C28" s="18">
        <v>69705.2</v>
      </c>
      <c r="D28" s="18">
        <v>62002.5</v>
      </c>
      <c r="E28" s="18">
        <v>38294.199999999997</v>
      </c>
      <c r="F28" s="20">
        <v>11</v>
      </c>
      <c r="G28" s="18">
        <f>C28/(100-$F28)*$F28</f>
        <v>8615.2494382022469</v>
      </c>
      <c r="H28" s="18">
        <f t="shared" ref="H28" si="32">D28/(100-$F28)*$F28</f>
        <v>7663.2303370786512</v>
      </c>
      <c r="I28" s="18">
        <f t="shared" ref="I28" si="33">E28/(100-$F28)*$F28</f>
        <v>4732.9910112359548</v>
      </c>
    </row>
    <row r="29" spans="1:9" ht="28.5" x14ac:dyDescent="0.25">
      <c r="A29" s="15" t="s">
        <v>41</v>
      </c>
      <c r="B29" s="13" t="s">
        <v>47</v>
      </c>
      <c r="C29" s="14">
        <f>C30</f>
        <v>2579.1999999999998</v>
      </c>
      <c r="D29" s="14">
        <f t="shared" ref="D29:I29" si="34">D30</f>
        <v>2627.2</v>
      </c>
      <c r="E29" s="14">
        <f t="shared" si="34"/>
        <v>2621.3000000000002</v>
      </c>
      <c r="F29" s="14"/>
      <c r="G29" s="14">
        <f t="shared" si="34"/>
        <v>135.74736842105261</v>
      </c>
      <c r="H29" s="14">
        <f t="shared" si="34"/>
        <v>138.27368421052631</v>
      </c>
      <c r="I29" s="14">
        <f t="shared" si="34"/>
        <v>137.96315789473684</v>
      </c>
    </row>
    <row r="30" spans="1:9" ht="15" x14ac:dyDescent="0.25">
      <c r="A30" s="16" t="s">
        <v>41</v>
      </c>
      <c r="B30" s="17" t="s">
        <v>48</v>
      </c>
      <c r="C30" s="18">
        <v>2579.1999999999998</v>
      </c>
      <c r="D30" s="18">
        <v>2627.2</v>
      </c>
      <c r="E30" s="18">
        <v>2621.3000000000002</v>
      </c>
      <c r="F30" s="20">
        <v>5</v>
      </c>
      <c r="G30" s="18">
        <f>C30/(100-$F30)*$F30</f>
        <v>135.74736842105261</v>
      </c>
      <c r="H30" s="18">
        <f t="shared" ref="H30" si="35">D30/(100-$F30)*$F30</f>
        <v>138.27368421052631</v>
      </c>
      <c r="I30" s="18">
        <f t="shared" ref="I30" si="36">E30/(100-$F30)*$F30</f>
        <v>137.96315789473684</v>
      </c>
    </row>
    <row r="31" spans="1:9" ht="28.5" x14ac:dyDescent="0.25">
      <c r="A31" s="15" t="s">
        <v>49</v>
      </c>
      <c r="B31" s="13" t="s">
        <v>17</v>
      </c>
      <c r="C31" s="14">
        <f>C32+C34+C36</f>
        <v>28689.800000000003</v>
      </c>
      <c r="D31" s="14">
        <f t="shared" ref="D31:I31" si="37">D32+D34+D36</f>
        <v>24805.4</v>
      </c>
      <c r="E31" s="14">
        <f t="shared" si="37"/>
        <v>23305.699999999997</v>
      </c>
      <c r="F31" s="14"/>
      <c r="G31" s="14">
        <f t="shared" si="37"/>
        <v>13277.074999999999</v>
      </c>
      <c r="H31" s="14">
        <f t="shared" si="37"/>
        <v>12386.850000000002</v>
      </c>
      <c r="I31" s="14">
        <f t="shared" si="37"/>
        <v>12227.924999999999</v>
      </c>
    </row>
    <row r="32" spans="1:9" ht="28.5" x14ac:dyDescent="0.25">
      <c r="A32" s="15" t="s">
        <v>50</v>
      </c>
      <c r="B32" s="13" t="s">
        <v>18</v>
      </c>
      <c r="C32" s="14">
        <f>C33</f>
        <v>9843.6</v>
      </c>
      <c r="D32" s="14">
        <f t="shared" ref="D32:I32" si="38">D33</f>
        <v>5571.8</v>
      </c>
      <c r="E32" s="14">
        <f t="shared" si="38"/>
        <v>3553.7</v>
      </c>
      <c r="F32" s="14"/>
      <c r="G32" s="14">
        <f t="shared" si="38"/>
        <v>2460.9</v>
      </c>
      <c r="H32" s="14">
        <f t="shared" si="38"/>
        <v>1392.9500000000003</v>
      </c>
      <c r="I32" s="14">
        <f t="shared" si="38"/>
        <v>888.42499999999995</v>
      </c>
    </row>
    <row r="33" spans="1:9" ht="15" x14ac:dyDescent="0.25">
      <c r="A33" s="16" t="s">
        <v>50</v>
      </c>
      <c r="B33" s="17" t="s">
        <v>51</v>
      </c>
      <c r="C33" s="18">
        <v>9843.6</v>
      </c>
      <c r="D33" s="18">
        <v>5571.8</v>
      </c>
      <c r="E33" s="18">
        <v>3553.7</v>
      </c>
      <c r="F33" s="20">
        <v>20</v>
      </c>
      <c r="G33" s="18">
        <f>C33/(100-$F33)*$F33</f>
        <v>2460.9</v>
      </c>
      <c r="H33" s="18">
        <f t="shared" ref="H33" si="39">D33/(100-$F33)*$F33</f>
        <v>1392.9500000000003</v>
      </c>
      <c r="I33" s="18">
        <f t="shared" ref="I33" si="40">E33/(100-$F33)*$F33</f>
        <v>888.42499999999995</v>
      </c>
    </row>
    <row r="34" spans="1:9" ht="28.5" x14ac:dyDescent="0.25">
      <c r="A34" s="15" t="s">
        <v>52</v>
      </c>
      <c r="B34" s="13" t="s">
        <v>19</v>
      </c>
      <c r="C34" s="14">
        <f>C35</f>
        <v>14651.1</v>
      </c>
      <c r="D34" s="14">
        <f t="shared" ref="D34:I34" si="41">D35</f>
        <v>14845.2</v>
      </c>
      <c r="E34" s="14">
        <f t="shared" si="41"/>
        <v>15363.6</v>
      </c>
      <c r="F34" s="14"/>
      <c r="G34" s="14">
        <f t="shared" si="41"/>
        <v>9767.4</v>
      </c>
      <c r="H34" s="14">
        <f t="shared" si="41"/>
        <v>9896.8000000000011</v>
      </c>
      <c r="I34" s="14">
        <f t="shared" si="41"/>
        <v>10242.4</v>
      </c>
    </row>
    <row r="35" spans="1:9" ht="60" x14ac:dyDescent="0.25">
      <c r="A35" s="16" t="s">
        <v>52</v>
      </c>
      <c r="B35" s="17" t="s">
        <v>53</v>
      </c>
      <c r="C35" s="18">
        <v>14651.1</v>
      </c>
      <c r="D35" s="18">
        <v>14845.2</v>
      </c>
      <c r="E35" s="18">
        <v>15363.6</v>
      </c>
      <c r="F35" s="20">
        <v>40</v>
      </c>
      <c r="G35" s="18">
        <f>C35/(100-$F35)*$F35</f>
        <v>9767.4</v>
      </c>
      <c r="H35" s="18">
        <f t="shared" ref="H35" si="42">D35/(100-$F35)*$F35</f>
        <v>9896.8000000000011</v>
      </c>
      <c r="I35" s="18">
        <f t="shared" ref="I35" si="43">E35/(100-$F35)*$F35</f>
        <v>10242.4</v>
      </c>
    </row>
    <row r="36" spans="1:9" ht="15" x14ac:dyDescent="0.25">
      <c r="A36" s="15" t="s">
        <v>49</v>
      </c>
      <c r="B36" s="13" t="s">
        <v>54</v>
      </c>
      <c r="C36" s="14">
        <f>C37</f>
        <v>4195.1000000000004</v>
      </c>
      <c r="D36" s="14">
        <f t="shared" ref="D36:I36" si="44">D37</f>
        <v>4388.3999999999996</v>
      </c>
      <c r="E36" s="14">
        <f t="shared" si="44"/>
        <v>4388.3999999999996</v>
      </c>
      <c r="F36" s="14"/>
      <c r="G36" s="14">
        <f t="shared" si="44"/>
        <v>1048.7750000000001</v>
      </c>
      <c r="H36" s="14">
        <f t="shared" si="44"/>
        <v>1097.0999999999999</v>
      </c>
      <c r="I36" s="14">
        <f t="shared" si="44"/>
        <v>1097.0999999999999</v>
      </c>
    </row>
    <row r="37" spans="1:9" ht="45" x14ac:dyDescent="0.25">
      <c r="A37" s="16" t="s">
        <v>49</v>
      </c>
      <c r="B37" s="17" t="s">
        <v>55</v>
      </c>
      <c r="C37" s="18">
        <v>4195.1000000000004</v>
      </c>
      <c r="D37" s="18">
        <v>4388.3999999999996</v>
      </c>
      <c r="E37" s="18">
        <v>4388.3999999999996</v>
      </c>
      <c r="F37" s="20">
        <v>20</v>
      </c>
      <c r="G37" s="18">
        <f>C37/(100-$F37)*$F37</f>
        <v>1048.7750000000001</v>
      </c>
      <c r="H37" s="18">
        <f t="shared" ref="H37" si="45">D37/(100-$F37)*$F37</f>
        <v>1097.0999999999999</v>
      </c>
      <c r="I37" s="18">
        <f t="shared" ref="I37" si="46">E37/(100-$F37)*$F37</f>
        <v>1097.0999999999999</v>
      </c>
    </row>
    <row r="38" spans="1:9" ht="28.5" x14ac:dyDescent="0.25">
      <c r="A38" s="15" t="s">
        <v>56</v>
      </c>
      <c r="B38" s="13" t="s">
        <v>10</v>
      </c>
      <c r="C38" s="14">
        <f>C39</f>
        <v>216.9</v>
      </c>
      <c r="D38" s="14">
        <f t="shared" ref="D38:I38" si="47">D39</f>
        <v>210.8</v>
      </c>
      <c r="E38" s="14">
        <f t="shared" si="47"/>
        <v>216.2</v>
      </c>
      <c r="F38" s="14"/>
      <c r="G38" s="14">
        <f t="shared" si="47"/>
        <v>0</v>
      </c>
      <c r="H38" s="14">
        <f t="shared" si="47"/>
        <v>0</v>
      </c>
      <c r="I38" s="14">
        <f t="shared" si="47"/>
        <v>0</v>
      </c>
    </row>
    <row r="39" spans="1:9" ht="30" x14ac:dyDescent="0.25">
      <c r="A39" s="16" t="s">
        <v>56</v>
      </c>
      <c r="B39" s="21" t="s">
        <v>60</v>
      </c>
      <c r="C39" s="18">
        <v>216.9</v>
      </c>
      <c r="D39" s="18">
        <v>210.8</v>
      </c>
      <c r="E39" s="18">
        <v>216.2</v>
      </c>
      <c r="F39" s="20">
        <v>50</v>
      </c>
      <c r="G39" s="18"/>
      <c r="H39" s="18"/>
      <c r="I39" s="18"/>
    </row>
    <row r="40" spans="1:9" ht="28.5" x14ac:dyDescent="0.25">
      <c r="A40" s="15" t="s">
        <v>57</v>
      </c>
      <c r="B40" s="13" t="s">
        <v>8</v>
      </c>
      <c r="C40" s="14">
        <f>C41</f>
        <v>121915.2</v>
      </c>
      <c r="D40" s="14">
        <f t="shared" ref="D40:I41" si="48">D41</f>
        <v>115272.9</v>
      </c>
      <c r="E40" s="14">
        <f t="shared" si="48"/>
        <v>115272.9</v>
      </c>
      <c r="F40" s="14"/>
      <c r="G40" s="14">
        <f t="shared" si="48"/>
        <v>1231.4666666666667</v>
      </c>
      <c r="H40" s="14">
        <f t="shared" si="48"/>
        <v>1164.3727272727272</v>
      </c>
      <c r="I40" s="14">
        <f t="shared" si="48"/>
        <v>1164.3727272727272</v>
      </c>
    </row>
    <row r="41" spans="1:9" ht="42.75" x14ac:dyDescent="0.25">
      <c r="A41" s="15" t="s">
        <v>57</v>
      </c>
      <c r="B41" s="13" t="s">
        <v>58</v>
      </c>
      <c r="C41" s="14">
        <f>C42</f>
        <v>121915.2</v>
      </c>
      <c r="D41" s="14">
        <f t="shared" si="48"/>
        <v>115272.9</v>
      </c>
      <c r="E41" s="14">
        <f t="shared" si="48"/>
        <v>115272.9</v>
      </c>
      <c r="F41" s="14"/>
      <c r="G41" s="14">
        <f t="shared" si="48"/>
        <v>1231.4666666666667</v>
      </c>
      <c r="H41" s="14">
        <f t="shared" si="48"/>
        <v>1164.3727272727272</v>
      </c>
      <c r="I41" s="14">
        <f t="shared" si="48"/>
        <v>1164.3727272727272</v>
      </c>
    </row>
    <row r="42" spans="1:9" ht="30" x14ac:dyDescent="0.25">
      <c r="A42" s="16" t="s">
        <v>57</v>
      </c>
      <c r="B42" s="17" t="s">
        <v>59</v>
      </c>
      <c r="C42" s="18">
        <v>121915.2</v>
      </c>
      <c r="D42" s="18">
        <v>115272.9</v>
      </c>
      <c r="E42" s="18">
        <v>115272.9</v>
      </c>
      <c r="F42" s="20">
        <v>1</v>
      </c>
      <c r="G42" s="18">
        <f>C42/(100-$F42)*$F42</f>
        <v>1231.4666666666667</v>
      </c>
      <c r="H42" s="18">
        <f t="shared" ref="H42" si="49">D42/(100-$F42)*$F42</f>
        <v>1164.3727272727272</v>
      </c>
      <c r="I42" s="18">
        <f t="shared" ref="I42" si="50">E42/(100-$F42)*$F42</f>
        <v>1164.3727272727272</v>
      </c>
    </row>
    <row r="43" spans="1:9" ht="15" x14ac:dyDescent="0.25">
      <c r="A43" s="19"/>
      <c r="B43" s="13" t="s">
        <v>20</v>
      </c>
      <c r="C43" s="14">
        <f>C40+C38+C31+C24+C21+C18+C14+C9</f>
        <v>277926.59999999998</v>
      </c>
      <c r="D43" s="14">
        <f>D40+D38+D31+D24+D21+D18+D14+D9</f>
        <v>234973.39999999997</v>
      </c>
      <c r="E43" s="14">
        <f t="shared" ref="E43:I43" si="51">E40+E38+E31+E24+E21+E18+E14+E9</f>
        <v>201145.09999999998</v>
      </c>
      <c r="F43" s="14"/>
      <c r="G43" s="14">
        <f t="shared" si="51"/>
        <v>40509.90446428096</v>
      </c>
      <c r="H43" s="14">
        <f t="shared" si="51"/>
        <v>37194.817739552891</v>
      </c>
      <c r="I43" s="14">
        <f t="shared" si="51"/>
        <v>33075.39288739441</v>
      </c>
    </row>
    <row r="44" spans="1:9" x14ac:dyDescent="0.2">
      <c r="B44" s="1" t="s">
        <v>61</v>
      </c>
    </row>
  </sheetData>
  <mergeCells count="4">
    <mergeCell ref="B4:I4"/>
    <mergeCell ref="B6:B7"/>
    <mergeCell ref="F6:I6"/>
    <mergeCell ref="C6:E6"/>
  </mergeCells>
  <pageMargins left="0.39370078740157483" right="0.39370078740157483" top="0.39370078740157483" bottom="0.19685039370078741" header="0.31496062992125984" footer="0.39370078740157483"/>
  <pageSetup paperSize="9" scale="70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2020-10-29T11:06:56Z</cp:lastPrinted>
  <dcterms:created xsi:type="dcterms:W3CDTF">2017-10-10T12:06:27Z</dcterms:created>
  <dcterms:modified xsi:type="dcterms:W3CDTF">2020-11-16T06:14:05Z</dcterms:modified>
</cp:coreProperties>
</file>